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25B6BFC-7B1B-4BA4-A489-D693603238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S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6"/>
  <c r="A12" i="3"/>
  <c r="A7" i="2"/>
  <c r="A12" i="4"/>
  <c r="A12" i="5"/>
  <c r="D6" i="6"/>
  <c r="A7" i="6"/>
  <c r="A8" i="5"/>
  <c r="A8" i="4"/>
  <c r="A29" i="7"/>
  <c r="A8" i="3"/>
  <c r="D12" i="6"/>
  <c r="A2" i="7" l="1"/>
  <c r="A2" i="6"/>
  <c r="A2" i="5"/>
  <c r="A2" i="4"/>
  <c r="A2" i="3"/>
  <c r="A2" i="2"/>
  <c r="A2" i="1"/>
  <c r="A18" i="7" l="1"/>
  <c r="A19" i="7" s="1"/>
  <c r="B17" i="7"/>
  <c r="A8" i="7"/>
  <c r="A9" i="7" s="1"/>
  <c r="B7" i="7"/>
  <c r="A20" i="7" l="1"/>
  <c r="B19" i="7"/>
  <c r="A10" i="7"/>
  <c r="B9" i="7"/>
  <c r="B8" i="7"/>
  <c r="B18" i="7"/>
  <c r="C12" i="6"/>
  <c r="A11" i="6"/>
  <c r="A21" i="7" l="1"/>
  <c r="B20" i="7"/>
  <c r="B10" i="7"/>
  <c r="A11" i="7"/>
  <c r="B6" i="6"/>
  <c r="A22" i="7" l="1"/>
  <c r="B21" i="7"/>
  <c r="A12" i="7"/>
  <c r="B11" i="7"/>
  <c r="C4" i="6"/>
  <c r="C6" i="6" s="1"/>
  <c r="A23" i="7" l="1"/>
  <c r="B22" i="7"/>
  <c r="A13" i="7"/>
  <c r="B12" i="7"/>
  <c r="B11" i="5"/>
  <c r="A14" i="7" l="1"/>
  <c r="B13" i="7"/>
  <c r="A24" i="7"/>
  <c r="B23" i="7"/>
  <c r="B7" i="5"/>
  <c r="B14" i="5" s="1"/>
  <c r="A25" i="7" l="1"/>
  <c r="B24" i="7"/>
  <c r="B14" i="7"/>
  <c r="A15" i="7"/>
  <c r="B11" i="4"/>
  <c r="A16" i="7" l="1"/>
  <c r="B16" i="7" s="1"/>
  <c r="B15" i="7"/>
  <c r="A26" i="7"/>
  <c r="B25" i="7"/>
  <c r="B7" i="4"/>
  <c r="B14" i="4" s="1"/>
  <c r="A27" i="7" l="1"/>
  <c r="B27" i="7" s="1"/>
  <c r="B26" i="7"/>
  <c r="B7" i="3"/>
  <c r="B11" i="3" s="1"/>
  <c r="B14" i="3" s="1"/>
  <c r="B6" i="2"/>
  <c r="A57" i="1" l="1"/>
  <c r="A58" i="1"/>
  <c r="A59" i="1"/>
  <c r="A60" i="1"/>
  <c r="A61" i="1"/>
  <c r="A62" i="1"/>
</calcChain>
</file>

<file path=xl/sharedStrings.xml><?xml version="1.0" encoding="utf-8"?>
<sst xmlns="http://schemas.openxmlformats.org/spreadsheetml/2006/main" count="99" uniqueCount="74">
  <si>
    <t>Be aware that the Microsoft Help for this function (as at 4-Apr-2013) gives the equation for the probability density function. Correctly labelled but still confusing!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</si>
  <si>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</t>
    </r>
  </si>
  <si>
    <t>Errors Using NORMSDIST Function</t>
  </si>
  <si>
    <t>Example 6:- Charting NORMSDIST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</si>
  <si>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</si>
  <si>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</si>
  <si>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</si>
  <si>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</si>
  <si>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</si>
  <si>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</si>
  <si>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</si>
  <si>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 probability</t>
  </si>
  <si>
    <t>Value to evaluate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</si>
  <si>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</si>
  <si>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</si>
  <si>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</si>
  <si>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</si>
  <si>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</si>
  <si>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</si>
  <si>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Using NORMSDIST</t>
  </si>
  <si>
    <t>Check using NORM.S.DIST</t>
  </si>
  <si>
    <t>Value of x</t>
  </si>
  <si>
    <t>Check using NORMSINV</t>
  </si>
  <si>
    <t>Index of Examples</t>
  </si>
  <si>
    <t>Examples of Use of NORMSDIST</t>
  </si>
  <si>
    <t>=(1+ERF(x/2^0.5))/2</t>
  </si>
  <si>
    <t>Or in Excel linear form:</t>
  </si>
  <si>
    <t>The equation for the standard normal distribution cumulative probability function is:</t>
  </si>
  <si>
    <t>The value at which to evaluate the function.</t>
  </si>
  <si>
    <t>Required.</t>
  </si>
  <si>
    <t>x</t>
  </si>
  <si>
    <t>Argument Notes</t>
  </si>
  <si>
    <t>Description</t>
  </si>
  <si>
    <t>Type</t>
  </si>
  <si>
    <t>Name</t>
  </si>
  <si>
    <t>Arguments:</t>
  </si>
  <si>
    <r>
      <t>=NORMSDIST(</t>
    </r>
    <r>
      <rPr>
        <b/>
        <sz val="10"/>
        <color rgb="FFFF0000"/>
        <rFont val="Arial"/>
        <family val="2"/>
      </rPr>
      <t>x</t>
    </r>
    <r>
      <rPr>
        <sz val="10"/>
        <rFont val="Arial"/>
        <family val="2"/>
      </rPr>
      <t>)</t>
    </r>
  </si>
  <si>
    <t>Syntax:</t>
  </si>
  <si>
    <t>The normal standard distribution has an arithmetic mean of 0 and a standard deviation of 1.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</si>
  <si>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</si>
  <si>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standard distribution is a continuous probability distribution.</t>
  </si>
  <si>
    <t>Statements of Microsoft (Excel 2013 Help) indicate that the NORMSDIST and other replaced functions may be omitted in later versions of Excel.</t>
  </si>
  <si>
    <t>The NORM.S.DIST function has the additional functionality of returning the probability density function of the standard normal distribution.</t>
  </si>
  <si>
    <t>2010 saw a complete revision in the calculation algorithms and more appropriate naming of many statistical functions including NORMSDIST.</t>
  </si>
  <si>
    <t>Comment and additional examples especially welcome here.</t>
  </si>
  <si>
    <t>Comment</t>
  </si>
  <si>
    <t>Excel 2013 placed it in Compatibility classification.</t>
  </si>
  <si>
    <t>Excel 2010 replaced NORMSDIST by NORM.S.DIST.</t>
  </si>
  <si>
    <t>Built in.</t>
  </si>
  <si>
    <t>Classification - Compatibility</t>
  </si>
  <si>
    <t>Classification, Source, History</t>
  </si>
  <si>
    <t>Returns the cumulative distribution function of the standard normal distribution.</t>
  </si>
  <si>
    <t>NORMSDIST</t>
  </si>
  <si>
    <t>Equations / Formulas</t>
  </si>
  <si>
    <t>Cumulative Distribution</t>
  </si>
  <si>
    <t>Mean &gt;&gt;</t>
  </si>
  <si>
    <t>St Dev &gt;&gt;</t>
  </si>
  <si>
    <t>Example 1:- Simple Example Of Use Of NORMSDIST.</t>
  </si>
  <si>
    <t>Example 2:- Crosscheck Of NORMSDIST With NORMSINV</t>
  </si>
  <si>
    <t>Example 3:- Crosscheck Of NORMSDIST With NORM.S.DIST</t>
  </si>
  <si>
    <t>Example 4:- Crosscheck Of NORMSDIST With Formula</t>
  </si>
  <si>
    <t>Example 5:- Validating Data For NORMSDIST</t>
  </si>
  <si>
    <t>Related / Similar And Frequently Used With Functions</t>
  </si>
  <si>
    <t>Related / Similar</t>
  </si>
  <si>
    <t>Returns the inverse of the cumulative probability of the normal standard distribution.</t>
  </si>
  <si>
    <t>NORMSINV</t>
  </si>
  <si>
    <t>Replaced by:</t>
  </si>
  <si>
    <t>NORM.S.DIST</t>
  </si>
  <si>
    <t>Returns either the cumulative probability or the probability density of the normal standard distribution.</t>
  </si>
  <si>
    <t>File Creation Date : 19-Jun-2020</t>
  </si>
  <si>
    <t xml:space="preserve">Open the Excel help for this function. </t>
  </si>
  <si>
    <t>Double Click on NORMSDIST and then click on the link</t>
  </si>
  <si>
    <t>Enter =NORMSDIST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</si>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</sst>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"/>
    <numFmt numFmtId="166" formatCode="0.0000"/>
  </numFmts>
  <fonts count="12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3" fillId="0" borderId="0" xfId="0" quotePrefix="1" applyFont="1" applyFill="1" applyAlignment="1" applyProtection="1"/>
    <xf numFmtId="0" fontId="0" fillId="0" borderId="0" xfId="0" applyFill="1" applyAlignment="1" applyProtection="1"/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center"/>
    </xf>
    <xf numFmtId="165" fontId="3" fillId="0" borderId="0" xfId="0" quotePrefix="1" applyNumberFormat="1" applyFont="1" applyFill="1" applyProtection="1"/>
    <xf numFmtId="165" fontId="5" fillId="0" borderId="0" xfId="0" quotePrefix="1" applyNumberFormat="1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4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6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FFFF99"/>
      </font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Standard</a:t>
            </a:r>
            <a:r>
              <a:rPr lang="en-AU" baseline="0"/>
              <a:t> Normal Distribution (Cumulative)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59386392768559"/>
          <c:y val="0.12615646258503402"/>
          <c:w val="0.82239838413432997"/>
          <c:h val="0.69505677861695858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6'!$A$7:$A$27</c:f>
              <c:numCache>
                <c:formatCode>General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6'!$B$7:$B$27</c:f>
              <c:numCache>
                <c:formatCode>0.0000</c:formatCode>
                <c:ptCount val="21"/>
                <c:pt idx="0">
                  <c:v>3.1671241833119857E-5</c:v>
                </c:pt>
                <c:pt idx="1">
                  <c:v>1.5910859015753364E-4</c:v>
                </c:pt>
                <c:pt idx="2">
                  <c:v>6.8713793791584719E-4</c:v>
                </c:pt>
                <c:pt idx="3">
                  <c:v>2.5551303304279286E-3</c:v>
                </c:pt>
                <c:pt idx="4">
                  <c:v>8.1975359245961138E-3</c:v>
                </c:pt>
                <c:pt idx="5">
                  <c:v>2.2750131948179184E-2</c:v>
                </c:pt>
                <c:pt idx="6">
                  <c:v>5.4799291699557925E-2</c:v>
                </c:pt>
                <c:pt idx="7">
                  <c:v>0.1150696702217081</c:v>
                </c:pt>
                <c:pt idx="8">
                  <c:v>0.21185539858339653</c:v>
                </c:pt>
                <c:pt idx="9">
                  <c:v>0.3445782583896756</c:v>
                </c:pt>
                <c:pt idx="10">
                  <c:v>0.5</c:v>
                </c:pt>
                <c:pt idx="11">
                  <c:v>0.65542174161032429</c:v>
                </c:pt>
                <c:pt idx="12">
                  <c:v>0.78814460141660336</c:v>
                </c:pt>
                <c:pt idx="13">
                  <c:v>0.88493032977829178</c:v>
                </c:pt>
                <c:pt idx="14">
                  <c:v>0.94520070830044201</c:v>
                </c:pt>
                <c:pt idx="15">
                  <c:v>0.97724986805182079</c:v>
                </c:pt>
                <c:pt idx="16">
                  <c:v>0.99180246407540384</c:v>
                </c:pt>
                <c:pt idx="17">
                  <c:v>0.99744486966957202</c:v>
                </c:pt>
                <c:pt idx="18">
                  <c:v>0.99931286206208414</c:v>
                </c:pt>
                <c:pt idx="19">
                  <c:v>0.99984089140984245</c:v>
                </c:pt>
                <c:pt idx="20">
                  <c:v>0.99996832875816688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4C-4DC5-847F-19A35D38A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235256"/>
        <c:axId val="331235648"/>
      </c:lineChart>
      <c:catAx>
        <c:axId val="331235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35648"/>
        <c:crosses val="autoZero"/>
        <c:auto val="1"/>
        <c:lblAlgn val="ctr"/>
        <c:lblOffset val="100"/>
        <c:noMultiLvlLbl val="0"/>
      </c:catAx>
      <c:valAx>
        <c:axId val="3312356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35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40</xdr:row>
      <xdr:rowOff>114300</xdr:rowOff>
    </xdr:from>
    <xdr:ext cx="5438775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42875" y="6753225"/>
              <a:ext cx="54387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 = 0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 = 1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2875" y="6753225"/>
              <a:ext cx="54387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𝑫(𝒙)=𝟏/𝟐 [𝟏+𝒆𝒓𝒇((𝒙−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𝝁)/(𝝈√𝟐))]=𝟏/𝟐 [𝟏+𝒆𝒓𝒇(𝒙/√𝟐)]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 = 0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 = 1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66677</xdr:colOff>
      <xdr:row>3</xdr:row>
      <xdr:rowOff>85725</xdr:rowOff>
    </xdr:from>
    <xdr:to>
      <xdr:col>4</xdr:col>
      <xdr:colOff>5114926</xdr:colOff>
      <xdr:row>27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0.81014</cdr:x>
      <cdr:y>0.90051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977197" y="3551026"/>
          <a:ext cx="1166427" cy="39232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52</v>
      </c>
      <c r="B1" s="31"/>
      <c r="C1" s="31"/>
      <c r="D1" s="32" t="s">
        <v>73</v>
      </c>
      <c r="E1" s="33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3"/>
      <c r="C2" s="3"/>
      <c r="D2" s="5"/>
    </row>
    <row r="3" spans="1:5" ht="15.75" x14ac:dyDescent="0.25">
      <c r="A3" s="6" t="s">
        <v>32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51</v>
      </c>
      <c r="B4" s="9"/>
      <c r="C4" s="9"/>
      <c r="D4" s="10" t="s">
        <v>69</v>
      </c>
    </row>
    <row r="5" spans="1:5" x14ac:dyDescent="0.2">
      <c r="A5" s="11"/>
      <c r="B5" s="3"/>
      <c r="C5" s="3"/>
      <c r="D5" s="10"/>
    </row>
    <row r="6" spans="1:5" ht="15.75" x14ac:dyDescent="0.25">
      <c r="A6" s="6" t="s">
        <v>50</v>
      </c>
      <c r="B6" s="12"/>
      <c r="C6" s="12"/>
      <c r="D6" s="13" t="s">
        <v>70</v>
      </c>
    </row>
    <row r="7" spans="1:5" x14ac:dyDescent="0.2">
      <c r="A7" s="8"/>
      <c r="B7" s="12"/>
      <c r="C7" s="12"/>
      <c r="D7" s="10" t="s">
        <v>72</v>
      </c>
    </row>
    <row r="8" spans="1:5" x14ac:dyDescent="0.2">
      <c r="A8" s="8" t="s">
        <v>49</v>
      </c>
      <c r="B8" s="12"/>
      <c r="C8" s="12"/>
      <c r="D8" s="10" t="s">
        <v>71</v>
      </c>
    </row>
    <row r="9" spans="1:5" x14ac:dyDescent="0.2">
      <c r="A9" s="8"/>
      <c r="B9" s="12"/>
      <c r="C9" s="12"/>
      <c r="D9" s="10"/>
    </row>
    <row r="10" spans="1:5" x14ac:dyDescent="0.2">
      <c r="A10" s="8" t="s">
        <v>48</v>
      </c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2"/>
      <c r="C11" s="12"/>
      <c r="D11" s="10"/>
    </row>
    <row r="12" spans="1:5" x14ac:dyDescent="0.2">
      <c r="A12" s="8" t="s">
        <v>47</v>
      </c>
      <c r="B12" s="12"/>
      <c r="C12" s="12"/>
      <c r="D12" s="10"/>
    </row>
    <row r="13" spans="1:5" x14ac:dyDescent="0.2">
      <c r="A13" s="8"/>
      <c r="B13" s="12"/>
      <c r="C13" s="12"/>
      <c r="D13" s="10"/>
    </row>
    <row r="14" spans="1:5" x14ac:dyDescent="0.2">
      <c r="A14" s="8" t="s">
        <v>46</v>
      </c>
      <c r="B14" s="12"/>
      <c r="C14" s="12"/>
      <c r="D14" s="10"/>
    </row>
    <row r="15" spans="1:5" x14ac:dyDescent="0.2">
      <c r="A15" s="8"/>
      <c r="B15" s="12"/>
      <c r="C15" s="12"/>
      <c r="D15" s="13"/>
    </row>
    <row r="16" spans="1:5" ht="15.75" x14ac:dyDescent="0.25">
      <c r="A16" s="6" t="s">
        <v>45</v>
      </c>
      <c r="B16" s="3"/>
      <c r="C16" s="3"/>
      <c r="D16" s="3"/>
    </row>
    <row r="17" spans="1:4" x14ac:dyDescent="0.2">
      <c r="A17" s="8"/>
      <c r="B17" s="9"/>
      <c r="C17" s="9"/>
      <c r="D17" s="9"/>
    </row>
    <row r="18" spans="1:4" x14ac:dyDescent="0.2">
      <c r="A18" s="14" t="s">
        <v>44</v>
      </c>
      <c r="B18" s="15"/>
      <c r="C18" s="15"/>
      <c r="D18" s="15"/>
    </row>
    <row r="19" spans="1:4" x14ac:dyDescent="0.2">
      <c r="A19" s="8"/>
      <c r="B19" s="9"/>
      <c r="C19" s="9"/>
      <c r="D19" s="9"/>
    </row>
    <row r="20" spans="1:4" x14ac:dyDescent="0.2">
      <c r="A20" s="8" t="s">
        <v>43</v>
      </c>
      <c r="B20" s="9"/>
      <c r="C20" s="9"/>
      <c r="D20" s="9"/>
    </row>
    <row r="21" spans="1:4" x14ac:dyDescent="0.2">
      <c r="A21" s="8"/>
      <c r="B21" s="9"/>
      <c r="C21" s="9"/>
      <c r="D21" s="9"/>
    </row>
    <row r="22" spans="1:4" x14ac:dyDescent="0.2">
      <c r="A22" s="8" t="s">
        <v>42</v>
      </c>
      <c r="B22" s="9"/>
      <c r="C22" s="9"/>
      <c r="D22" s="9"/>
    </row>
    <row r="23" spans="1:4" x14ac:dyDescent="0.2">
      <c r="A23" s="8"/>
      <c r="B23" s="9"/>
      <c r="C23" s="9"/>
      <c r="D23" s="9"/>
    </row>
    <row r="24" spans="1:4" x14ac:dyDescent="0.2">
      <c r="A24" s="8" t="s">
        <v>41</v>
      </c>
      <c r="B24" s="9"/>
      <c r="C24" s="9"/>
      <c r="D24" s="9"/>
    </row>
    <row r="25" spans="1:4" x14ac:dyDescent="0.2">
      <c r="A25" s="8"/>
      <c r="B25" s="12"/>
      <c r="C25" s="12"/>
      <c r="D25" s="12"/>
    </row>
    <row r="26" spans="1:4" x14ac:dyDescent="0.2">
      <c r="A26" s="8" t="s">
        <v>40</v>
      </c>
      <c r="B26" s="12"/>
      <c r="C26" s="12"/>
      <c r="D26" s="12"/>
    </row>
    <row r="27" spans="1:4" ht="12.75" customHeight="1" x14ac:dyDescent="0.2">
      <c r="A27" s="8"/>
      <c r="B27" s="12"/>
      <c r="C27" s="12"/>
      <c r="D27" s="12"/>
    </row>
    <row r="28" spans="1:4" ht="12.75" customHeight="1" x14ac:dyDescent="0.2">
      <c r="A28" s="8" t="s">
        <v>39</v>
      </c>
      <c r="B28" s="12"/>
      <c r="C28" s="12"/>
      <c r="D28" s="12"/>
    </row>
    <row r="29" spans="1:4" ht="12.75" customHeight="1" x14ac:dyDescent="0.2">
      <c r="A29" s="8"/>
      <c r="B29" s="12"/>
      <c r="C29" s="12"/>
      <c r="D29" s="12"/>
    </row>
    <row r="30" spans="1:4" ht="12.75" customHeight="1" x14ac:dyDescent="0.2">
      <c r="A30" s="8" t="s">
        <v>38</v>
      </c>
      <c r="B30" s="12"/>
      <c r="C30" s="12"/>
      <c r="D30" s="12"/>
    </row>
    <row r="31" spans="1:4" ht="12.75" customHeight="1" x14ac:dyDescent="0.2">
      <c r="A31" s="8"/>
      <c r="B31" s="12"/>
      <c r="C31" s="12"/>
      <c r="D31" s="12"/>
    </row>
    <row r="32" spans="1:4" ht="12.75" customHeight="1" x14ac:dyDescent="0.25">
      <c r="A32" s="6" t="s">
        <v>37</v>
      </c>
      <c r="B32" s="3"/>
      <c r="C32" s="3"/>
      <c r="D32" s="3"/>
    </row>
    <row r="33" spans="1:4" ht="12.75" customHeight="1" x14ac:dyDescent="0.2">
      <c r="A33" s="8" t="s">
        <v>36</v>
      </c>
      <c r="B33" s="3"/>
      <c r="C33" s="3"/>
      <c r="D33" s="3"/>
    </row>
    <row r="34" spans="1:4" ht="12.75" customHeight="1" x14ac:dyDescent="0.2">
      <c r="A34" s="8"/>
      <c r="B34" s="3"/>
      <c r="C34" s="3"/>
      <c r="D34" s="3"/>
    </row>
    <row r="35" spans="1:4" ht="12.75" customHeight="1" x14ac:dyDescent="0.25">
      <c r="A35" s="6" t="s">
        <v>35</v>
      </c>
      <c r="B35" s="3"/>
      <c r="C35" s="3"/>
      <c r="D35" s="3"/>
    </row>
    <row r="36" spans="1:4" s="2" customFormat="1" x14ac:dyDescent="0.2">
      <c r="A36" s="16" t="s">
        <v>34</v>
      </c>
      <c r="B36" s="16" t="s">
        <v>33</v>
      </c>
      <c r="C36" s="16" t="s">
        <v>32</v>
      </c>
      <c r="D36" s="16" t="s">
        <v>31</v>
      </c>
    </row>
    <row r="37" spans="1:4" x14ac:dyDescent="0.2">
      <c r="A37" s="17" t="s">
        <v>30</v>
      </c>
      <c r="B37" s="17" t="s">
        <v>29</v>
      </c>
      <c r="C37" s="18" t="s">
        <v>28</v>
      </c>
      <c r="D37" s="18"/>
    </row>
    <row r="38" spans="1:4" x14ac:dyDescent="0.2">
      <c r="A38" s="3"/>
      <c r="B38" s="3"/>
      <c r="C38" s="3"/>
      <c r="D38" s="3"/>
    </row>
    <row r="39" spans="1:4" ht="15.75" x14ac:dyDescent="0.25">
      <c r="A39" s="6" t="s">
        <v>53</v>
      </c>
      <c r="B39" s="3"/>
      <c r="C39" s="3"/>
      <c r="D39" s="3"/>
    </row>
    <row r="40" spans="1:4" x14ac:dyDescent="0.2">
      <c r="A40" s="19" t="s">
        <v>27</v>
      </c>
      <c r="B40" s="3"/>
      <c r="C40" s="3"/>
      <c r="D40" s="3"/>
    </row>
    <row r="41" spans="1:4" ht="138.75" customHeight="1" x14ac:dyDescent="0.2">
      <c r="A41" s="19"/>
      <c r="B41" s="3"/>
      <c r="C41" s="3"/>
      <c r="D41" s="3"/>
    </row>
    <row r="42" spans="1:4" x14ac:dyDescent="0.2">
      <c r="A42" s="20"/>
      <c r="B42" s="3"/>
      <c r="C42" s="3"/>
      <c r="D42" s="3"/>
    </row>
    <row r="43" spans="1:4" x14ac:dyDescent="0.2">
      <c r="A43" s="20" t="s">
        <v>26</v>
      </c>
      <c r="B43" s="3"/>
      <c r="C43" s="3"/>
      <c r="D43" s="3"/>
    </row>
    <row r="44" spans="1:4" ht="15.75" x14ac:dyDescent="0.25">
      <c r="A44" s="21" t="s">
        <v>25</v>
      </c>
      <c r="B44" s="3"/>
      <c r="C44" s="3"/>
      <c r="D44" s="3"/>
    </row>
    <row r="45" spans="1:4" x14ac:dyDescent="0.2">
      <c r="A45" s="20"/>
      <c r="B45" s="3"/>
      <c r="C45" s="3"/>
      <c r="D45" s="3"/>
    </row>
    <row r="46" spans="1:4" x14ac:dyDescent="0.2">
      <c r="A46" s="14" t="s">
        <v>0</v>
      </c>
      <c r="B46" s="3"/>
      <c r="C46" s="3"/>
      <c r="D46" s="3"/>
    </row>
    <row r="47" spans="1:4" x14ac:dyDescent="0.2">
      <c r="A47" s="3"/>
      <c r="B47" s="3"/>
      <c r="C47" s="3"/>
      <c r="D47" s="3"/>
    </row>
    <row r="48" spans="1:4" ht="15.75" x14ac:dyDescent="0.25">
      <c r="A48" s="22" t="s">
        <v>62</v>
      </c>
      <c r="B48" s="3"/>
      <c r="C48" s="3"/>
      <c r="D48" s="3"/>
    </row>
    <row r="49" spans="1:4" x14ac:dyDescent="0.2">
      <c r="A49" s="23" t="s">
        <v>63</v>
      </c>
      <c r="B49" s="3"/>
      <c r="C49" s="3"/>
      <c r="D49" s="3"/>
    </row>
    <row r="50" spans="1:4" ht="30" customHeight="1" x14ac:dyDescent="0.2">
      <c r="A50" s="24" t="s">
        <v>65</v>
      </c>
      <c r="B50" s="25" t="s">
        <v>64</v>
      </c>
      <c r="C50" s="3"/>
      <c r="D50" s="3"/>
    </row>
    <row r="51" spans="1:4" x14ac:dyDescent="0.2">
      <c r="A51" s="23" t="s">
        <v>66</v>
      </c>
      <c r="B51" s="3"/>
      <c r="C51" s="3"/>
      <c r="D51" s="3"/>
    </row>
    <row r="52" spans="1:4" ht="30" customHeight="1" x14ac:dyDescent="0.2">
      <c r="A52" s="24" t="s">
        <v>67</v>
      </c>
      <c r="B52" s="25" t="s">
        <v>68</v>
      </c>
      <c r="C52" s="3"/>
      <c r="D52" s="3"/>
    </row>
    <row r="53" spans="1:4" x14ac:dyDescent="0.2">
      <c r="A53" s="26"/>
      <c r="B53" s="27"/>
      <c r="C53" s="27"/>
      <c r="D53" s="27"/>
    </row>
    <row r="54" spans="1:4" ht="15.75" x14ac:dyDescent="0.25">
      <c r="A54" s="6" t="s">
        <v>24</v>
      </c>
      <c r="B54" s="6"/>
      <c r="C54" s="6"/>
      <c r="D54" s="6"/>
    </row>
    <row r="55" spans="1:4" x14ac:dyDescent="0.2">
      <c r="A55" s="3"/>
      <c r="B55" s="3"/>
      <c r="C55" s="3"/>
      <c r="D55" s="3"/>
    </row>
    <row r="56" spans="1:4" x14ac:dyDescent="0.2">
      <c r="A56" s="16" t="s">
        <v>23</v>
      </c>
      <c r="B56" s="3"/>
      <c r="C56" s="3"/>
      <c r="D56" s="3"/>
    </row>
    <row r="57" spans="1:4" x14ac:dyDescent="0.2">
      <c r="A57" s="28" t="str">
        <f>'Example 1'!A1</f>
        <v>Example 1:- Simple Example Of Use Of NORMSDIST.</v>
      </c>
      <c r="B57" s="3"/>
      <c r="C57" s="3"/>
      <c r="D57" s="3"/>
    </row>
    <row r="58" spans="1:4" x14ac:dyDescent="0.2">
      <c r="A58" s="28" t="str">
        <f>'Example 2'!A1</f>
        <v>Example 2:- Crosscheck Of NORMSDIST With NORMSINV</v>
      </c>
      <c r="B58" s="3"/>
      <c r="C58" s="3"/>
      <c r="D58" s="3"/>
    </row>
    <row r="59" spans="1:4" x14ac:dyDescent="0.2">
      <c r="A59" s="28" t="str">
        <f>'Example 3'!A1</f>
        <v>Example 3:- Crosscheck Of NORMSDIST With NORM.S.DIST</v>
      </c>
      <c r="B59" s="3"/>
      <c r="C59" s="3"/>
      <c r="D59" s="3"/>
    </row>
    <row r="60" spans="1:4" x14ac:dyDescent="0.2">
      <c r="A60" s="28" t="str">
        <f>'Example 4'!A1</f>
        <v>Example 4:- Crosscheck Of NORMSDIST With Formula</v>
      </c>
      <c r="B60" s="3"/>
      <c r="C60" s="3"/>
      <c r="D60" s="3"/>
    </row>
    <row r="61" spans="1:4" x14ac:dyDescent="0.2">
      <c r="A61" s="28" t="str">
        <f>'Example 5'!A1</f>
        <v>Example 5:- Validating Data For NORMSDIST</v>
      </c>
      <c r="B61" s="3"/>
      <c r="C61" s="3"/>
      <c r="D61" s="3"/>
    </row>
    <row r="62" spans="1:4" x14ac:dyDescent="0.2">
      <c r="A62" s="28" t="str">
        <f>'Example 6'!A1</f>
        <v>Example 6:- Charting NORMSDIST</v>
      </c>
      <c r="B62" s="3"/>
      <c r="C62" s="3"/>
      <c r="D62" s="3"/>
    </row>
    <row r="63" spans="1:4" x14ac:dyDescent="0.2">
      <c r="A63" s="3"/>
      <c r="B63" s="3"/>
      <c r="C63" s="3"/>
      <c r="D63" s="3"/>
    </row>
    <row r="64" spans="1:4" ht="15.75" x14ac:dyDescent="0.25">
      <c r="A64" s="6" t="s">
        <v>2</v>
      </c>
      <c r="B64" s="3"/>
      <c r="C64" s="3"/>
      <c r="D64" s="3"/>
    </row>
    <row r="65" spans="1:4" x14ac:dyDescent="0.2">
      <c r="A65" s="3"/>
      <c r="B65" s="3"/>
      <c r="C65" s="3"/>
      <c r="D65" s="3"/>
    </row>
    <row r="66" spans="1:4" x14ac:dyDescent="0.2">
      <c r="A66" s="12" t="s">
        <v>1</v>
      </c>
      <c r="B66" s="3"/>
      <c r="C66" s="3"/>
      <c r="D66" s="3"/>
    </row>
    <row r="67" spans="1:4" x14ac:dyDescent="0.2">
      <c r="A67" s="12"/>
      <c r="B67" s="3"/>
      <c r="C67" s="3"/>
      <c r="D67" s="3"/>
    </row>
    <row r="68" spans="1:4" x14ac:dyDescent="0.2">
      <c r="A68" s="14" t="s">
        <v>0</v>
      </c>
      <c r="B68" s="3"/>
      <c r="C68" s="3"/>
      <c r="D68" s="3"/>
    </row>
    <row r="69" spans="1:4" x14ac:dyDescent="0.2">
      <c r="A69" s="14"/>
      <c r="B69" s="3"/>
      <c r="C69" s="3"/>
      <c r="D69" s="3"/>
    </row>
    <row r="70" spans="1:4" x14ac:dyDescent="0.2">
      <c r="A70" s="29"/>
      <c r="B70" s="29"/>
      <c r="C70" s="29"/>
      <c r="D70" s="2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57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3"/>
      <c r="C2" s="3"/>
      <c r="D2" s="3"/>
      <c r="E2" s="3"/>
    </row>
    <row r="3" spans="1:5" x14ac:dyDescent="0.2">
      <c r="A3" s="16" t="s">
        <v>16</v>
      </c>
      <c r="B3" s="16" t="s">
        <v>15</v>
      </c>
      <c r="C3" s="3"/>
      <c r="D3" s="16"/>
      <c r="E3" s="16"/>
    </row>
    <row r="4" spans="1:5" x14ac:dyDescent="0.2">
      <c r="A4" s="12" t="s">
        <v>12</v>
      </c>
      <c r="B4" s="34">
        <v>1.3333333000000001</v>
      </c>
      <c r="C4" s="3"/>
      <c r="D4" s="16"/>
      <c r="E4" s="16"/>
    </row>
    <row r="5" spans="1:5" x14ac:dyDescent="0.2">
      <c r="A5" s="3"/>
      <c r="B5" s="3"/>
      <c r="C5" s="3"/>
      <c r="D5" s="16"/>
      <c r="E5" s="16"/>
    </row>
    <row r="6" spans="1:5" x14ac:dyDescent="0.2">
      <c r="A6" s="12" t="s">
        <v>11</v>
      </c>
      <c r="B6" s="35">
        <f>NORMSDIST(B4)</f>
        <v>0.9087887748071295</v>
      </c>
      <c r="C6" s="3"/>
      <c r="D6" s="16"/>
      <c r="E6" s="16"/>
    </row>
    <row r="7" spans="1:5" x14ac:dyDescent="0.2">
      <c r="A7" s="3" t="str">
        <f ca="1">"Formula in "&amp;ADDRESS(ROW(B6),COLUMN(B6),4)&amp;"   &gt;&gt;&gt;   "&amp;_xlfn.FORMULATEXT(B6)</f>
        <v>Formula in B6   &gt;&gt;&gt;   =NORMSDIST(B4)</v>
      </c>
      <c r="B7" s="3"/>
      <c r="C7" s="3"/>
      <c r="D7" s="16"/>
      <c r="E7" s="16"/>
    </row>
    <row r="8" spans="1:5" x14ac:dyDescent="0.2">
      <c r="A8" s="3"/>
      <c r="B8" s="3"/>
      <c r="C8" s="3"/>
      <c r="D8" s="3"/>
      <c r="E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58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16"/>
      <c r="C2" s="16"/>
      <c r="D2" s="16"/>
      <c r="E2" s="16"/>
    </row>
    <row r="3" spans="1:5" x14ac:dyDescent="0.2">
      <c r="A3" s="16" t="s">
        <v>16</v>
      </c>
      <c r="B3" s="16" t="s">
        <v>15</v>
      </c>
      <c r="C3" s="3"/>
      <c r="D3" s="16"/>
      <c r="E3" s="16"/>
    </row>
    <row r="4" spans="1:5" x14ac:dyDescent="0.2">
      <c r="A4" s="12" t="s">
        <v>12</v>
      </c>
      <c r="B4" s="34">
        <v>0.75</v>
      </c>
      <c r="C4" s="3"/>
      <c r="D4" s="16"/>
      <c r="E4" s="16"/>
    </row>
    <row r="5" spans="1:5" x14ac:dyDescent="0.2">
      <c r="A5" s="12"/>
      <c r="B5" s="12"/>
      <c r="C5" s="12"/>
      <c r="D5" s="16"/>
      <c r="E5" s="16"/>
    </row>
    <row r="6" spans="1:5" x14ac:dyDescent="0.2">
      <c r="A6" s="16" t="s">
        <v>19</v>
      </c>
      <c r="B6" s="16"/>
      <c r="C6" s="16"/>
      <c r="D6" s="16"/>
      <c r="E6" s="16"/>
    </row>
    <row r="7" spans="1:5" x14ac:dyDescent="0.2">
      <c r="A7" s="12" t="s">
        <v>11</v>
      </c>
      <c r="B7" s="3">
        <f>NORMSDIST(B4)</f>
        <v>0.77337264762313174</v>
      </c>
      <c r="C7" s="3"/>
      <c r="D7" s="16"/>
      <c r="E7" s="16"/>
    </row>
    <row r="8" spans="1:5" x14ac:dyDescent="0.2">
      <c r="A8" s="3" t="str">
        <f ca="1">"Formula in "&amp;ADDRESS(ROW(B7),COLUMN(B7),4)&amp;"   &gt;&gt;&gt;   "&amp;_xlfn.FORMULATEXT(B7)</f>
        <v>Formula in B7   &gt;&gt;&gt;   =NORMSDIST(B4)</v>
      </c>
      <c r="B8" s="3"/>
      <c r="C8" s="3"/>
      <c r="D8" s="16"/>
      <c r="E8" s="16"/>
    </row>
    <row r="9" spans="1:5" x14ac:dyDescent="0.2">
      <c r="A9" s="3"/>
      <c r="B9" s="3"/>
      <c r="C9" s="3"/>
      <c r="D9" s="16"/>
      <c r="E9" s="16"/>
    </row>
    <row r="10" spans="1:5" x14ac:dyDescent="0.2">
      <c r="A10" s="16" t="s">
        <v>22</v>
      </c>
      <c r="B10" s="3"/>
      <c r="C10" s="3"/>
      <c r="D10" s="16"/>
      <c r="E10" s="16"/>
    </row>
    <row r="11" spans="1:5" x14ac:dyDescent="0.2">
      <c r="A11" s="12" t="s">
        <v>21</v>
      </c>
      <c r="B11" s="3">
        <f>NORMSINV(B7)</f>
        <v>0.74999999999999978</v>
      </c>
      <c r="C11" s="3"/>
      <c r="D11" s="16"/>
      <c r="E11" s="16"/>
    </row>
    <row r="12" spans="1:5" x14ac:dyDescent="0.2">
      <c r="A12" s="3" t="str">
        <f ca="1">"Formula in "&amp;ADDRESS(ROW(B11),COLUMN(B11),4)&amp;"   &gt;&gt;&gt;   "&amp;_xlfn.FORMULATEXT(B11)</f>
        <v>Formula in B11   &gt;&gt;&gt;   =NORMSINV(B7)</v>
      </c>
      <c r="B12" s="3"/>
      <c r="C12" s="3"/>
      <c r="D12" s="16"/>
      <c r="E12" s="16"/>
    </row>
    <row r="13" spans="1:5" x14ac:dyDescent="0.2">
      <c r="A13" s="3"/>
      <c r="B13" s="3"/>
      <c r="C13" s="3"/>
      <c r="D13" s="16"/>
      <c r="E13" s="16"/>
    </row>
    <row r="14" spans="1:5" x14ac:dyDescent="0.2">
      <c r="A14" s="12" t="s">
        <v>17</v>
      </c>
      <c r="B14" s="3" t="str">
        <f>IF(B4=B11,"Checks OK","Crosscheck Test Failed!")</f>
        <v>Checks OK</v>
      </c>
      <c r="C14" s="3"/>
      <c r="D14" s="16"/>
      <c r="E14" s="16"/>
    </row>
    <row r="15" spans="1:5" x14ac:dyDescent="0.2">
      <c r="A15" s="12"/>
      <c r="B15" s="3"/>
      <c r="C15" s="3"/>
      <c r="D15" s="16"/>
      <c r="E15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59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16"/>
      <c r="C2" s="16"/>
      <c r="D2" s="16"/>
      <c r="E2" s="16"/>
    </row>
    <row r="3" spans="1:5" x14ac:dyDescent="0.2">
      <c r="A3" s="16" t="s">
        <v>16</v>
      </c>
      <c r="B3" s="16" t="s">
        <v>15</v>
      </c>
      <c r="C3" s="3"/>
      <c r="D3" s="16"/>
      <c r="E3" s="16"/>
    </row>
    <row r="4" spans="1:5" x14ac:dyDescent="0.2">
      <c r="A4" s="12" t="s">
        <v>12</v>
      </c>
      <c r="B4" s="34">
        <v>0.75</v>
      </c>
      <c r="C4" s="3"/>
      <c r="D4" s="16"/>
      <c r="E4" s="16"/>
    </row>
    <row r="5" spans="1:5" x14ac:dyDescent="0.2">
      <c r="A5" s="12"/>
      <c r="B5" s="12"/>
      <c r="C5" s="12"/>
      <c r="D5" s="16"/>
      <c r="E5" s="16"/>
    </row>
    <row r="6" spans="1:5" x14ac:dyDescent="0.2">
      <c r="A6" s="16" t="s">
        <v>19</v>
      </c>
      <c r="B6" s="16"/>
      <c r="C6" s="16"/>
      <c r="D6" s="16"/>
      <c r="E6" s="16"/>
    </row>
    <row r="7" spans="1:5" x14ac:dyDescent="0.2">
      <c r="A7" s="12" t="s">
        <v>11</v>
      </c>
      <c r="B7" s="3">
        <f>NORMSDIST(B4)</f>
        <v>0.77337264762313174</v>
      </c>
      <c r="C7" s="3"/>
      <c r="D7" s="16"/>
      <c r="E7" s="16"/>
    </row>
    <row r="8" spans="1:5" x14ac:dyDescent="0.2">
      <c r="A8" s="3" t="str">
        <f ca="1">"Formula in "&amp;ADDRESS(ROW(B7),COLUMN(B7),4)&amp;"   &gt;&gt;&gt;   "&amp;_xlfn.FORMULATEXT(B7)</f>
        <v>Formula in B7   &gt;&gt;&gt;   =NORMSDIST(B4)</v>
      </c>
      <c r="B8" s="3"/>
      <c r="C8" s="3"/>
      <c r="D8" s="16"/>
      <c r="E8" s="16"/>
    </row>
    <row r="9" spans="1:5" x14ac:dyDescent="0.2">
      <c r="A9" s="3"/>
      <c r="B9" s="3"/>
      <c r="C9" s="3"/>
      <c r="D9" s="16"/>
      <c r="E9" s="16"/>
    </row>
    <row r="10" spans="1:5" x14ac:dyDescent="0.2">
      <c r="A10" s="16" t="s">
        <v>20</v>
      </c>
      <c r="B10" s="3"/>
      <c r="C10" s="3"/>
      <c r="D10" s="16"/>
      <c r="E10" s="16"/>
    </row>
    <row r="11" spans="1:5" x14ac:dyDescent="0.2">
      <c r="A11" s="12" t="s">
        <v>11</v>
      </c>
      <c r="B11" s="3">
        <f>_xlfn.NORM.S.DIST(B4,TRUE)</f>
        <v>0.77337264762313174</v>
      </c>
      <c r="C11" s="3"/>
      <c r="D11" s="16"/>
      <c r="E11" s="16"/>
    </row>
    <row r="12" spans="1:5" x14ac:dyDescent="0.2">
      <c r="A12" s="3" t="str">
        <f ca="1">"Formula in "&amp;ADDRESS(ROW(B11),COLUMN(B11),4)&amp;"   &gt;&gt;&gt;   "&amp;_xlfn.FORMULATEXT(B11)</f>
        <v>Formula in B11   &gt;&gt;&gt;   =NORM.S.DIST(B4,TRUE)</v>
      </c>
      <c r="B12" s="3"/>
      <c r="C12" s="3"/>
      <c r="D12" s="16"/>
      <c r="E12" s="16"/>
    </row>
    <row r="13" spans="1:5" x14ac:dyDescent="0.2">
      <c r="A13" s="3"/>
      <c r="B13" s="3"/>
      <c r="C13" s="3"/>
      <c r="D13" s="16"/>
      <c r="E13" s="16"/>
    </row>
    <row r="14" spans="1:5" x14ac:dyDescent="0.2">
      <c r="A14" s="12" t="s">
        <v>17</v>
      </c>
      <c r="B14" s="3" t="str">
        <f>IF(B7=B11,"Checks OK","Crosscheck Test Failed!")</f>
        <v>Checks OK</v>
      </c>
      <c r="C14" s="3"/>
      <c r="D14" s="16"/>
      <c r="E14" s="16"/>
    </row>
    <row r="15" spans="1:5" x14ac:dyDescent="0.2">
      <c r="A15" s="12"/>
      <c r="B15" s="3"/>
      <c r="C15" s="3"/>
      <c r="D15" s="16"/>
      <c r="E15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60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16"/>
      <c r="C2" s="16"/>
      <c r="D2" s="16"/>
      <c r="E2" s="16"/>
    </row>
    <row r="3" spans="1:5" x14ac:dyDescent="0.2">
      <c r="A3" s="16" t="s">
        <v>16</v>
      </c>
      <c r="B3" s="16" t="s">
        <v>15</v>
      </c>
      <c r="C3" s="3"/>
      <c r="D3" s="16"/>
      <c r="E3" s="16"/>
    </row>
    <row r="4" spans="1:5" x14ac:dyDescent="0.2">
      <c r="A4" s="12" t="s">
        <v>12</v>
      </c>
      <c r="B4" s="34">
        <v>0.875</v>
      </c>
      <c r="C4" s="3"/>
      <c r="D4" s="16"/>
      <c r="E4" s="16"/>
    </row>
    <row r="5" spans="1:5" x14ac:dyDescent="0.2">
      <c r="A5" s="12"/>
      <c r="B5" s="12"/>
      <c r="C5" s="12"/>
      <c r="D5" s="16"/>
      <c r="E5" s="16"/>
    </row>
    <row r="6" spans="1:5" x14ac:dyDescent="0.2">
      <c r="A6" s="16" t="s">
        <v>19</v>
      </c>
      <c r="B6" s="16"/>
      <c r="C6" s="16"/>
      <c r="D6" s="16"/>
      <c r="E6" s="16"/>
    </row>
    <row r="7" spans="1:5" x14ac:dyDescent="0.2">
      <c r="A7" s="12" t="s">
        <v>11</v>
      </c>
      <c r="B7" s="3">
        <f>NORMSDIST(B4)</f>
        <v>0.80921304714748943</v>
      </c>
      <c r="C7" s="3"/>
      <c r="D7" s="16"/>
      <c r="E7" s="16"/>
    </row>
    <row r="8" spans="1:5" x14ac:dyDescent="0.2">
      <c r="A8" s="3" t="str">
        <f ca="1">"Formula in "&amp;ADDRESS(ROW(B7),COLUMN(B7),4)&amp;"   &gt;&gt;&gt;   "&amp;_xlfn.FORMULATEXT(B7)</f>
        <v>Formula in B7   &gt;&gt;&gt;   =NORMSDIST(B4)</v>
      </c>
      <c r="B8" s="3"/>
      <c r="C8" s="3"/>
      <c r="D8" s="16"/>
      <c r="E8" s="16"/>
    </row>
    <row r="9" spans="1:5" x14ac:dyDescent="0.2">
      <c r="A9" s="3"/>
      <c r="B9" s="3"/>
      <c r="C9" s="3"/>
      <c r="D9" s="16"/>
      <c r="E9" s="16"/>
    </row>
    <row r="10" spans="1:5" x14ac:dyDescent="0.2">
      <c r="A10" s="16" t="s">
        <v>18</v>
      </c>
      <c r="B10" s="3"/>
      <c r="C10" s="3"/>
      <c r="D10" s="16"/>
      <c r="E10" s="16"/>
    </row>
    <row r="11" spans="1:5" x14ac:dyDescent="0.2">
      <c r="A11" s="12" t="s">
        <v>11</v>
      </c>
      <c r="B11" s="3">
        <f>(1+ERF(B4/2^0.5))/2</f>
        <v>0.80921304714748943</v>
      </c>
      <c r="C11" s="3"/>
      <c r="D11" s="16"/>
      <c r="E11" s="16"/>
    </row>
    <row r="12" spans="1:5" x14ac:dyDescent="0.2">
      <c r="A12" s="3" t="str">
        <f ca="1">"Formula in "&amp;ADDRESS(ROW(B11),COLUMN(B11),4)&amp;"   &gt;&gt;&gt;   "&amp;_xlfn.FORMULATEXT(B11)</f>
        <v>Formula in B11   &gt;&gt;&gt;   =(1+ERF(B4/2^0.5))/2</v>
      </c>
      <c r="B12" s="3"/>
      <c r="C12" s="3"/>
      <c r="D12" s="16"/>
      <c r="E12" s="16"/>
    </row>
    <row r="13" spans="1:5" x14ac:dyDescent="0.2">
      <c r="A13" s="3"/>
      <c r="B13" s="3"/>
      <c r="C13" s="3"/>
      <c r="D13" s="16"/>
      <c r="E13" s="16"/>
    </row>
    <row r="14" spans="1:5" x14ac:dyDescent="0.2">
      <c r="A14" s="12" t="s">
        <v>17</v>
      </c>
      <c r="B14" s="3" t="str">
        <f>IF(B7=B11,"Checks OK","Crosscheck Test Failed!")</f>
        <v>Checks OK</v>
      </c>
      <c r="C14" s="3"/>
      <c r="D14" s="16"/>
      <c r="E14" s="16"/>
    </row>
    <row r="15" spans="1:5" x14ac:dyDescent="0.2">
      <c r="A15" s="3"/>
      <c r="B15" s="3"/>
      <c r="C15" s="3"/>
      <c r="D15" s="16"/>
      <c r="E15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61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3"/>
      <c r="C2" s="3"/>
      <c r="D2" s="3"/>
      <c r="E2" s="3"/>
    </row>
    <row r="3" spans="1:5" ht="25.5" x14ac:dyDescent="0.2">
      <c r="A3" s="37" t="s">
        <v>16</v>
      </c>
      <c r="B3" s="38" t="s">
        <v>15</v>
      </c>
      <c r="C3" s="39" t="s">
        <v>14</v>
      </c>
      <c r="D3" s="37" t="s">
        <v>13</v>
      </c>
      <c r="E3" s="3"/>
    </row>
    <row r="4" spans="1:5" x14ac:dyDescent="0.2">
      <c r="A4" s="12" t="s">
        <v>12</v>
      </c>
      <c r="B4" s="34">
        <v>0.7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12" t="s">
        <v>11</v>
      </c>
      <c r="B6" s="3">
        <f>NORMSDIST(B4)</f>
        <v>0.75803634777692697</v>
      </c>
      <c r="C6" s="3">
        <f>IF(SUM(C4:C4)=0,0,"Data input error")</f>
        <v>0</v>
      </c>
      <c r="D6" s="3" t="str">
        <f ca="1">_xlfn.FORMULATEXT(C6)</f>
        <v>=IF(SUM(C4:C4)=0,0,"Data input error")</v>
      </c>
      <c r="E6" s="3"/>
    </row>
    <row r="7" spans="1:5" x14ac:dyDescent="0.2">
      <c r="A7" s="3" t="str">
        <f ca="1">"Formula in "&amp;ADDRESS(ROW(B6),COLUMN(B6),4)&amp;"   &gt;&gt;&gt;   "&amp;_xlfn.FORMULATEXT(B6)</f>
        <v>Formula in B6   &gt;&gt;&gt;   =NORMSDIST(B4)</v>
      </c>
      <c r="B7" s="3"/>
      <c r="C7" s="3"/>
      <c r="D7" s="3"/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3" t="s">
        <v>10</v>
      </c>
      <c r="B9" s="3"/>
      <c r="C9" s="3"/>
      <c r="D9" s="3"/>
      <c r="E9" s="3"/>
    </row>
    <row r="10" spans="1:5" x14ac:dyDescent="0.2">
      <c r="A10" s="40" t="s">
        <v>9</v>
      </c>
      <c r="B10" s="37" t="s">
        <v>8</v>
      </c>
      <c r="C10" s="41" t="s">
        <v>7</v>
      </c>
      <c r="D10" s="37" t="s">
        <v>6</v>
      </c>
      <c r="E10" s="16"/>
    </row>
    <row r="11" spans="1:5" x14ac:dyDescent="0.2">
      <c r="A11" s="3" t="str">
        <f>A4</f>
        <v>Value to evaluate</v>
      </c>
      <c r="B11" s="12" t="s">
        <v>5</v>
      </c>
      <c r="C11" s="3"/>
      <c r="D11" s="3"/>
      <c r="E11" s="3"/>
    </row>
    <row r="12" spans="1:5" x14ac:dyDescent="0.2">
      <c r="A12" s="3"/>
      <c r="B12" s="16" t="s">
        <v>4</v>
      </c>
      <c r="C12" s="16" t="b">
        <f>ISNUMBER(B4)</f>
        <v>1</v>
      </c>
      <c r="D12" s="3" t="str">
        <f ca="1">_xlfn.FORMULATEXT(C12)</f>
        <v>=ISNUMBER(B4)</v>
      </c>
      <c r="E12" s="3"/>
    </row>
    <row r="13" spans="1:5" x14ac:dyDescent="0.2">
      <c r="A13" s="3"/>
      <c r="B13" s="16"/>
      <c r="C13" s="16"/>
      <c r="D13" s="3"/>
      <c r="E13" s="3"/>
    </row>
    <row r="14" spans="1:5" x14ac:dyDescent="0.2">
      <c r="A14" s="3"/>
      <c r="B14" s="3"/>
      <c r="C14" s="3"/>
      <c r="D14" s="3"/>
      <c r="E14" s="3"/>
    </row>
  </sheetData>
  <conditionalFormatting sqref="C6">
    <cfRule type="cellIs" dxfId="1" priority="1" operator="equal">
      <formula>0</formula>
    </cfRule>
  </conditionalFormatting>
  <conditionalFormatting sqref="C4">
    <cfRule type="cellIs" dxfId="0" priority="2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" xr:uid="{00000000-0002-0000-0500-000000000000}">
      <formula1>ISNUMBER(B4)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4" width="10.7109375" style="1" customWidth="1"/>
    <col min="5" max="5" width="120.7109375" style="1" customWidth="1"/>
    <col min="6" max="16384" width="9.140625" style="1"/>
  </cols>
  <sheetData>
    <row r="1" spans="1:5" ht="30" customHeight="1" x14ac:dyDescent="0.2">
      <c r="A1" s="30" t="s">
        <v>3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IF(1*LEFT(INFO("release"),2)&gt;=14,"Use of NORMSDIST is not recommended for Excel 2010 and above","NORMSDIST continuance after Excel 2013 is not assured")</f>
        <v>Use of NORMSDIST is not recommended for Excel 2010 and above</v>
      </c>
      <c r="B2" s="3"/>
      <c r="C2" s="3"/>
      <c r="D2" s="3"/>
      <c r="E2" s="3"/>
    </row>
    <row r="3" spans="1:5" ht="15.75" x14ac:dyDescent="0.25">
      <c r="A3" s="6" t="s">
        <v>54</v>
      </c>
      <c r="B3" s="3"/>
      <c r="C3" s="3"/>
      <c r="D3" s="3"/>
      <c r="E3" s="3"/>
    </row>
    <row r="4" spans="1:5" x14ac:dyDescent="0.2">
      <c r="A4" s="12" t="s">
        <v>55</v>
      </c>
      <c r="B4" s="29">
        <v>0</v>
      </c>
      <c r="C4" s="3"/>
      <c r="D4" s="3"/>
      <c r="E4" s="3"/>
    </row>
    <row r="5" spans="1:5" x14ac:dyDescent="0.2">
      <c r="A5" s="12" t="s">
        <v>56</v>
      </c>
      <c r="B5" s="42">
        <v>1</v>
      </c>
      <c r="C5" s="3"/>
      <c r="D5" s="3"/>
      <c r="E5" s="3"/>
    </row>
    <row r="6" spans="1:5" x14ac:dyDescent="0.2">
      <c r="A6" s="43" t="s">
        <v>30</v>
      </c>
      <c r="B6" s="43"/>
      <c r="C6" s="44"/>
      <c r="D6" s="3"/>
      <c r="E6" s="3"/>
    </row>
    <row r="7" spans="1:5" x14ac:dyDescent="0.2">
      <c r="A7" s="45">
        <v>-4</v>
      </c>
      <c r="B7" s="46">
        <f t="shared" ref="B7:B27" si="0">NORMSDIST($A7)</f>
        <v>3.1671241833119857E-5</v>
      </c>
      <c r="C7" s="3"/>
      <c r="D7" s="3"/>
      <c r="E7" s="3"/>
    </row>
    <row r="8" spans="1:5" x14ac:dyDescent="0.2">
      <c r="A8" s="45">
        <f t="shared" ref="A8:A16" si="1">A7+0.4</f>
        <v>-3.6</v>
      </c>
      <c r="B8" s="46">
        <f t="shared" si="0"/>
        <v>1.5910859015753364E-4</v>
      </c>
      <c r="C8" s="46"/>
      <c r="D8" s="3"/>
      <c r="E8" s="3"/>
    </row>
    <row r="9" spans="1:5" x14ac:dyDescent="0.2">
      <c r="A9" s="45">
        <f t="shared" si="1"/>
        <v>-3.2</v>
      </c>
      <c r="B9" s="46">
        <f t="shared" si="0"/>
        <v>6.8713793791584719E-4</v>
      </c>
      <c r="C9" s="46"/>
      <c r="D9" s="3"/>
      <c r="E9" s="3"/>
    </row>
    <row r="10" spans="1:5" x14ac:dyDescent="0.2">
      <c r="A10" s="45">
        <f t="shared" si="1"/>
        <v>-2.8000000000000003</v>
      </c>
      <c r="B10" s="46">
        <f t="shared" si="0"/>
        <v>2.5551303304279286E-3</v>
      </c>
      <c r="C10" s="46"/>
      <c r="D10" s="3"/>
      <c r="E10" s="3"/>
    </row>
    <row r="11" spans="1:5" x14ac:dyDescent="0.2">
      <c r="A11" s="45">
        <f t="shared" si="1"/>
        <v>-2.4000000000000004</v>
      </c>
      <c r="B11" s="46">
        <f t="shared" si="0"/>
        <v>8.1975359245961138E-3</v>
      </c>
      <c r="C11" s="46"/>
      <c r="D11" s="3"/>
      <c r="E11" s="3"/>
    </row>
    <row r="12" spans="1:5" x14ac:dyDescent="0.2">
      <c r="A12" s="45">
        <f t="shared" si="1"/>
        <v>-2.0000000000000004</v>
      </c>
      <c r="B12" s="46">
        <f t="shared" si="0"/>
        <v>2.2750131948179184E-2</v>
      </c>
      <c r="C12" s="46"/>
      <c r="D12" s="3"/>
      <c r="E12" s="3"/>
    </row>
    <row r="13" spans="1:5" x14ac:dyDescent="0.2">
      <c r="A13" s="45">
        <f t="shared" si="1"/>
        <v>-1.6000000000000005</v>
      </c>
      <c r="B13" s="46">
        <f t="shared" si="0"/>
        <v>5.4799291699557925E-2</v>
      </c>
      <c r="C13" s="46"/>
      <c r="D13" s="3"/>
      <c r="E13" s="3"/>
    </row>
    <row r="14" spans="1:5" x14ac:dyDescent="0.2">
      <c r="A14" s="45">
        <f t="shared" si="1"/>
        <v>-1.2000000000000006</v>
      </c>
      <c r="B14" s="46">
        <f t="shared" si="0"/>
        <v>0.1150696702217081</v>
      </c>
      <c r="C14" s="46"/>
      <c r="D14" s="3"/>
      <c r="E14" s="3"/>
    </row>
    <row r="15" spans="1:5" x14ac:dyDescent="0.2">
      <c r="A15" s="45">
        <f t="shared" si="1"/>
        <v>-0.8000000000000006</v>
      </c>
      <c r="B15" s="46">
        <f t="shared" si="0"/>
        <v>0.21185539858339653</v>
      </c>
      <c r="C15" s="46"/>
      <c r="D15" s="3"/>
      <c r="E15" s="3"/>
    </row>
    <row r="16" spans="1:5" x14ac:dyDescent="0.2">
      <c r="A16" s="45">
        <f t="shared" si="1"/>
        <v>-0.40000000000000058</v>
      </c>
      <c r="B16" s="46">
        <f t="shared" si="0"/>
        <v>0.3445782583896756</v>
      </c>
      <c r="C16" s="46"/>
      <c r="D16" s="3"/>
      <c r="E16" s="3"/>
    </row>
    <row r="17" spans="1:5" x14ac:dyDescent="0.2">
      <c r="A17" s="45">
        <v>0</v>
      </c>
      <c r="B17" s="46">
        <f t="shared" si="0"/>
        <v>0.5</v>
      </c>
      <c r="C17" s="46"/>
      <c r="D17" s="3"/>
      <c r="E17" s="3"/>
    </row>
    <row r="18" spans="1:5" x14ac:dyDescent="0.2">
      <c r="A18" s="45">
        <f t="shared" ref="A18:A27" si="2">A17+0.4</f>
        <v>0.4</v>
      </c>
      <c r="B18" s="46">
        <f t="shared" si="0"/>
        <v>0.65542174161032429</v>
      </c>
      <c r="C18" s="46"/>
      <c r="D18" s="3"/>
      <c r="E18" s="3"/>
    </row>
    <row r="19" spans="1:5" x14ac:dyDescent="0.2">
      <c r="A19" s="45">
        <f t="shared" si="2"/>
        <v>0.8</v>
      </c>
      <c r="B19" s="46">
        <f t="shared" si="0"/>
        <v>0.78814460141660336</v>
      </c>
      <c r="C19" s="46"/>
      <c r="D19" s="3"/>
      <c r="E19" s="3"/>
    </row>
    <row r="20" spans="1:5" x14ac:dyDescent="0.2">
      <c r="A20" s="45">
        <f t="shared" si="2"/>
        <v>1.2000000000000002</v>
      </c>
      <c r="B20" s="46">
        <f t="shared" si="0"/>
        <v>0.88493032977829178</v>
      </c>
      <c r="C20" s="46"/>
      <c r="D20" s="3"/>
      <c r="E20" s="3"/>
    </row>
    <row r="21" spans="1:5" x14ac:dyDescent="0.2">
      <c r="A21" s="45">
        <f t="shared" si="2"/>
        <v>1.6</v>
      </c>
      <c r="B21" s="46">
        <f t="shared" si="0"/>
        <v>0.94520070830044201</v>
      </c>
      <c r="C21" s="46"/>
      <c r="D21" s="3"/>
      <c r="E21" s="3"/>
    </row>
    <row r="22" spans="1:5" x14ac:dyDescent="0.2">
      <c r="A22" s="45">
        <f t="shared" si="2"/>
        <v>2</v>
      </c>
      <c r="B22" s="46">
        <f t="shared" si="0"/>
        <v>0.97724986805182079</v>
      </c>
      <c r="C22" s="46"/>
      <c r="D22" s="3"/>
      <c r="E22" s="3"/>
    </row>
    <row r="23" spans="1:5" x14ac:dyDescent="0.2">
      <c r="A23" s="45">
        <f t="shared" si="2"/>
        <v>2.4</v>
      </c>
      <c r="B23" s="46">
        <f t="shared" si="0"/>
        <v>0.99180246407540384</v>
      </c>
      <c r="C23" s="46"/>
      <c r="D23" s="3"/>
      <c r="E23" s="3"/>
    </row>
    <row r="24" spans="1:5" x14ac:dyDescent="0.2">
      <c r="A24" s="45">
        <f t="shared" si="2"/>
        <v>2.8</v>
      </c>
      <c r="B24" s="46">
        <f t="shared" si="0"/>
        <v>0.99744486966957202</v>
      </c>
      <c r="C24" s="46"/>
      <c r="D24" s="3"/>
      <c r="E24" s="3"/>
    </row>
    <row r="25" spans="1:5" x14ac:dyDescent="0.2">
      <c r="A25" s="45">
        <f t="shared" si="2"/>
        <v>3.1999999999999997</v>
      </c>
      <c r="B25" s="46">
        <f t="shared" si="0"/>
        <v>0.99931286206208414</v>
      </c>
      <c r="C25" s="46"/>
      <c r="D25" s="3"/>
      <c r="E25" s="3"/>
    </row>
    <row r="26" spans="1:5" x14ac:dyDescent="0.2">
      <c r="A26" s="45">
        <f t="shared" si="2"/>
        <v>3.5999999999999996</v>
      </c>
      <c r="B26" s="46">
        <f t="shared" si="0"/>
        <v>0.99984089140984245</v>
      </c>
      <c r="C26" s="46"/>
      <c r="D26" s="3"/>
      <c r="E26" s="3"/>
    </row>
    <row r="27" spans="1:5" x14ac:dyDescent="0.2">
      <c r="A27" s="45">
        <f t="shared" si="2"/>
        <v>3.9999999999999996</v>
      </c>
      <c r="B27" s="46">
        <f t="shared" si="0"/>
        <v>0.99996832875816688</v>
      </c>
      <c r="C27" s="46"/>
      <c r="D27" s="3"/>
      <c r="E27" s="3"/>
    </row>
    <row r="28" spans="1:5" x14ac:dyDescent="0.2">
      <c r="A28" s="3"/>
      <c r="B28" s="3"/>
      <c r="C28" s="3"/>
      <c r="D28" s="3"/>
      <c r="E28" s="3"/>
    </row>
    <row r="29" spans="1:5" x14ac:dyDescent="0.2">
      <c r="A29" s="47" t="str">
        <f ca="1">"The formula in the key cell "&amp;ADDRESS(ROW(B7),COLUMN(B7),4)&amp;" is: &gt;&gt;&gt;   "&amp;_xlfn.FORMULATEXT(B7)</f>
        <v>The formula in the key cell B7 is: &gt;&gt;&gt;   =NORMSDIST($A7)</v>
      </c>
      <c r="B29" s="3"/>
      <c r="C29" s="3"/>
      <c r="D29" s="3"/>
      <c r="E29" s="3"/>
    </row>
    <row r="30" spans="1:5" x14ac:dyDescent="0.2">
      <c r="A30" s="12"/>
      <c r="B30" s="3"/>
      <c r="C30" s="3"/>
      <c r="D30" s="3"/>
      <c r="E3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NORMSDIST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2013-05-23T21:13:18Z</dcterms:created>
  <dcterms:modified xsi:type="dcterms:W3CDTF">2020-08-26T14:10:30Z</dcterms:modified>
</cp:coreProperties>
</file>